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filterPrivacy="1" defaultThemeVersion="124226"/>
  <xr:revisionPtr revIDLastSave="0" documentId="13_ncr:1_{1CDE355C-E02C-44D1-AED8-153794E5F1AB}" xr6:coauthVersionLast="47" xr6:coauthVersionMax="47" xr10:uidLastSave="{00000000-0000-0000-0000-000000000000}"/>
  <bookViews>
    <workbookView xWindow="10530" yWindow="6180" windowWidth="15480" windowHeight="6780" activeTab="1" xr2:uid="{00000000-000D-0000-FFFF-FFFF00000000}"/>
  </bookViews>
  <sheets>
    <sheet name="Cafe Budget" sheetId="1" r:id="rId1"/>
    <sheet name="Order of Operations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" i="3" l="1"/>
  <c r="D2" i="3"/>
  <c r="D9" i="1"/>
  <c r="E9" i="1" s="1"/>
  <c r="E8" i="1"/>
  <c r="D8" i="1"/>
</calcChain>
</file>

<file path=xl/sharedStrings.xml><?xml version="1.0" encoding="utf-8"?>
<sst xmlns="http://schemas.openxmlformats.org/spreadsheetml/2006/main" count="22" uniqueCount="22">
  <si>
    <t>Sample Café Opening Budget</t>
  </si>
  <si>
    <t>Expense</t>
  </si>
  <si>
    <t>Year1</t>
  </si>
  <si>
    <t>Year2</t>
  </si>
  <si>
    <t>Rent</t>
  </si>
  <si>
    <t>Remodeling</t>
  </si>
  <si>
    <t>Legal</t>
  </si>
  <si>
    <t>Equipment</t>
  </si>
  <si>
    <t>Supplies</t>
  </si>
  <si>
    <t>Advertising</t>
  </si>
  <si>
    <t>Payroll</t>
  </si>
  <si>
    <t>Miscellaneous</t>
  </si>
  <si>
    <t>Totals:</t>
  </si>
  <si>
    <t>Total</t>
  </si>
  <si>
    <t>Monthly</t>
  </si>
  <si>
    <t>Boxes Cost</t>
  </si>
  <si>
    <t>Wrapping Paper Cost</t>
  </si>
  <si>
    <t>Wrapped Boxes</t>
  </si>
  <si>
    <t>Cost per Wrapped Box</t>
  </si>
  <si>
    <t>Item 1</t>
  </si>
  <si>
    <t>Item 2</t>
  </si>
  <si>
    <t>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</si>
</sst>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right"/>
    </xf>
    <xf numFmtId="0" fontId="0" fillId="0" borderId="0" xfId="1" applyNumberFormat="1" applyFont="1"/>
    <xf numFmtId="0" fontId="2" fillId="0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</xdr:col>
      <xdr:colOff>549885</xdr:colOff>
      <xdr:row>3</xdr:row>
      <xdr:rowOff>154692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1473810" cy="7261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E16"/>
  <sheetViews>
    <sheetView workbookViewId="0">
      <selection activeCell="C21" sqref="C21"/>
    </sheetView>
  </sheetViews>
  <sheetFormatPr defaultRowHeight="15" x14ac:dyDescent="0.25"/>
  <cols>
    <col min="1" max="1" width="13.85546875" bestFit="1" customWidth="1"/>
    <col min="2" max="3" width="10" customWidth="1"/>
  </cols>
  <sheetData>
    <row r="5" spans="1:5" ht="18.75" x14ac:dyDescent="0.3">
      <c r="A5" s="6" t="s">
        <v>0</v>
      </c>
      <c r="B5" s="6"/>
      <c r="C5" s="6"/>
    </row>
    <row r="7" spans="1:5" x14ac:dyDescent="0.25">
      <c r="A7" s="1" t="s">
        <v>1</v>
      </c>
      <c r="B7" s="1" t="s">
        <v>2</v>
      </c>
      <c r="C7" s="1" t="s">
        <v>3</v>
      </c>
      <c r="D7" s="1" t="s">
        <v>13</v>
      </c>
      <c r="E7" s="1" t="s">
        <v>14</v>
      </c>
    </row>
    <row r="8" spans="1:5" x14ac:dyDescent="0.25">
      <c r="A8" t="s">
        <v>4</v>
      </c>
      <c r="B8">
        <v>24000</v>
      </c>
      <c r="C8">
        <v>24000</v>
      </c>
      <c r="D8">
        <f>B8+C8</f>
        <v>48000</v>
      </c>
      <c r="E8">
        <f>D8/24</f>
        <v>2000</v>
      </c>
    </row>
    <row r="9" spans="1:5" x14ac:dyDescent="0.25">
      <c r="A9" t="s">
        <v>5</v>
      </c>
      <c r="B9">
        <v>12000</v>
      </c>
      <c r="C9">
        <v>4000</v>
      </c>
      <c r="D9">
        <f>B9+C9</f>
        <v>16000</v>
      </c>
      <c r="E9">
        <f>D9/24</f>
        <v>666.66666666666663</v>
      </c>
    </row>
    <row r="10" spans="1:5" x14ac:dyDescent="0.25">
      <c r="A10" t="s">
        <v>6</v>
      </c>
      <c r="B10">
        <v>5000</v>
      </c>
      <c r="C10">
        <v>500</v>
      </c>
    </row>
    <row r="11" spans="1:5" x14ac:dyDescent="0.25">
      <c r="A11" t="s">
        <v>7</v>
      </c>
      <c r="B11">
        <v>9000</v>
      </c>
      <c r="C11">
        <v>1000</v>
      </c>
    </row>
    <row r="12" spans="1:5" x14ac:dyDescent="0.25">
      <c r="A12" t="s">
        <v>8</v>
      </c>
      <c r="B12">
        <v>12000</v>
      </c>
      <c r="C12">
        <v>13200.000000000002</v>
      </c>
    </row>
    <row r="13" spans="1:5" x14ac:dyDescent="0.25">
      <c r="A13" t="s">
        <v>9</v>
      </c>
      <c r="B13">
        <v>4000</v>
      </c>
      <c r="C13">
        <v>1000</v>
      </c>
    </row>
    <row r="14" spans="1:5" x14ac:dyDescent="0.25">
      <c r="A14" t="s">
        <v>10</v>
      </c>
      <c r="B14">
        <v>60000</v>
      </c>
      <c r="C14">
        <v>65000</v>
      </c>
    </row>
    <row r="15" spans="1:5" x14ac:dyDescent="0.25">
      <c r="A15" s="2" t="s">
        <v>11</v>
      </c>
      <c r="B15" s="2">
        <v>10000</v>
      </c>
      <c r="C15" s="2">
        <v>11000</v>
      </c>
      <c r="D15" s="2"/>
      <c r="E15" s="2"/>
    </row>
    <row r="16" spans="1:5" x14ac:dyDescent="0.25">
      <c r="A16" s="3" t="s">
        <v>12</v>
      </c>
      <c r="B16" s="4"/>
      <c r="C16" s="4"/>
    </row>
  </sheetData>
  <mergeCells count="1">
    <mergeCell ref="A5:C5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"/>
  <sheetViews>
    <sheetView tabSelected="1" workbookViewId="0">
      <selection activeCell="H3" sqref="H3"/>
    </sheetView>
  </sheetViews>
  <sheetFormatPr defaultRowHeight="15" x14ac:dyDescent="0.25"/>
  <cols>
    <col min="1" max="1" width="10.42578125" customWidth="1"/>
    <col min="2" max="2" width="20.28515625" customWidth="1"/>
    <col min="3" max="3" width="21.28515625" customWidth="1"/>
    <col min="4" max="4" width="21" bestFit="1" customWidth="1"/>
  </cols>
  <sheetData>
    <row r="1" spans="1:8" x14ac:dyDescent="0.25">
      <c r="A1" s="1" t="s">
        <v>15</v>
      </c>
      <c r="B1" s="1" t="s">
        <v>16</v>
      </c>
      <c r="C1" s="1" t="s">
        <v>17</v>
      </c>
      <c r="D1" s="1" t="s">
        <v>18</v>
      </c>
      <c r="F1" s="5" t="s">
        <v>19</v>
      </c>
      <c r="G1" s="5" t="s">
        <v>20</v>
      </c>
      <c r="H1" s="5" t="s">
        <v>21</v>
      </c>
    </row>
    <row r="2" spans="1:8" x14ac:dyDescent="0.25">
      <c r="A2">
        <v>2</v>
      </c>
      <c r="B2">
        <v>3</v>
      </c>
      <c r="C2">
        <v>4</v>
      </c>
      <c r="D2">
        <f>(A2+B2)/C2</f>
        <v>1.25</v>
      </c>
      <c r="F2">
        <v>4</v>
      </c>
      <c r="G2">
        <v>8</v>
      </c>
      <c r="H2">
        <f>8%*(F2+G2)</f>
        <v>0.96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Cafe Budget</vt:lpstr>
      <vt:lpstr>Order of Operations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2015-09-20T16:34:27Z</dcterms:created>
  <dcterms:modified xsi:type="dcterms:W3CDTF">2021-11-16T18:54:35Z</dcterms:modified>
</cp:coreProperties>
</file>